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racol\Pt-2025\MTUR CV 983778_REFORMA DE PRAÇA\PROJETO - FORA\PDF (VÁLIDO)\"/>
    </mc:Choice>
  </mc:AlternateContent>
  <xr:revisionPtr revIDLastSave="0" documentId="13_ncr:1_{F5A82E72-A287-4C0E-800E-225B2E4323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ttons" sheetId="1" r:id="rId1"/>
  </sheets>
  <definedNames>
    <definedName name="_xlnm.Print_Area" localSheetId="0">Buttons!$A$1:$G$17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1" l="1"/>
  <c r="M14" i="1" s="1"/>
  <c r="G14" i="1" s="1"/>
  <c r="N5" i="1"/>
  <c r="N6" i="1"/>
  <c r="N7" i="1"/>
  <c r="N8" i="1"/>
  <c r="N9" i="1"/>
  <c r="N11" i="1"/>
  <c r="N12" i="1"/>
  <c r="N13" i="1"/>
  <c r="K14" i="1"/>
  <c r="E14" i="1" s="1"/>
  <c r="J14" i="1"/>
  <c r="D14" i="1" s="1"/>
  <c r="D16" i="1" l="1"/>
  <c r="E16" i="1" s="1"/>
  <c r="N10" i="1"/>
  <c r="L14" i="1"/>
  <c r="N14" i="1" l="1"/>
  <c r="F14" i="1"/>
  <c r="F16" i="1"/>
  <c r="G16" i="1" s="1"/>
  <c r="D13" i="1" l="1"/>
  <c r="D15" i="1" s="1"/>
  <c r="E13" i="1"/>
  <c r="G13" i="1"/>
  <c r="F13" i="1"/>
  <c r="E15" i="1" l="1"/>
  <c r="F15" i="1" s="1"/>
  <c r="G15" i="1" s="1"/>
</calcChain>
</file>

<file path=xl/sharedStrings.xml><?xml version="1.0" encoding="utf-8"?>
<sst xmlns="http://schemas.openxmlformats.org/spreadsheetml/2006/main" count="76" uniqueCount="53">
  <si>
    <t>Obra</t>
  </si>
  <si>
    <t>Bancos</t>
  </si>
  <si>
    <t>B.D.I.</t>
  </si>
  <si>
    <t>Encargos Sociais</t>
  </si>
  <si>
    <t>REFORMA E AMPLIAÇÃO  NA PRAÇA MARIA DE LOURDES - CARACOL - PI</t>
  </si>
  <si>
    <t xml:space="preserve">SINAPI - 09/2025 - Piauí
SBC - 11/2025 - Piauí
ORSE - 09/2025 - Sergipe
SEINFRA - 028 - Ceará
IOPES - 07/2025 - Espírito Santo
EMOP - 10/2025 - Rio de Janeiro
</t>
  </si>
  <si>
    <t>22,12%</t>
  </si>
  <si>
    <t>Não Desonerado: 
Horista: 113,33%
Mensalista: 71,12%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</si>
  <si>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</si>
  <si>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</si>
  <si>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</si>
  <si>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</si>
  <si>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</si>
  <si>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</si>
  <si>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</si>
  <si>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</si>
  <si>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</si>
  <si>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INICIAIS</t>
  </si>
  <si>
    <t/>
  </si>
  <si>
    <t xml:space="preserve"> 2 </t>
  </si>
  <si>
    <t>REGULARIZAÇÃO DE SUPERFÍCIE</t>
  </si>
  <si>
    <t>100,00%
777,60</t>
  </si>
  <si>
    <t xml:space="preserve"> 3 </t>
  </si>
  <si>
    <t>PISO</t>
  </si>
  <si>
    <t xml:space="preserve"> 4 </t>
  </si>
  <si>
    <t>ILUMINAÇÃO</t>
  </si>
  <si>
    <t xml:space="preserve"> 5 </t>
  </si>
  <si>
    <t>DIVERSOS</t>
  </si>
  <si>
    <t xml:space="preserve"> 6 </t>
  </si>
  <si>
    <t>REFORMA NA IGREJA</t>
  </si>
  <si>
    <t xml:space="preserve"> 7 </t>
  </si>
  <si>
    <t>SERVIÇOS FINAIS</t>
  </si>
  <si>
    <t xml:space="preserve"> 8 </t>
  </si>
  <si>
    <t>ADMINISTRAÇÃO DE OBRAS</t>
  </si>
  <si>
    <t>Porcentagem</t>
  </si>
  <si>
    <t>Custo</t>
  </si>
  <si>
    <t>Porcentagem Acumulado</t>
  </si>
  <si>
    <t>Custo Acumulado</t>
  </si>
  <si>
    <t>100,00%
109111,42</t>
  </si>
  <si>
    <t>100,00%
777,6</t>
  </si>
  <si>
    <t>40,00%
56792,85</t>
  </si>
  <si>
    <t>30,00%
42594,63</t>
  </si>
  <si>
    <t>100,00%
141982,1</t>
  </si>
  <si>
    <t>100,00%
72438,27</t>
  </si>
  <si>
    <t>100,00%
107541,12</t>
  </si>
  <si>
    <t>100,00%
12108,54</t>
  </si>
  <si>
    <t>100,00%
9385,08</t>
  </si>
  <si>
    <t>50,00%
36219,14</t>
  </si>
  <si>
    <t>50,00%
36219,13</t>
  </si>
  <si>
    <t>50,00%
53770,56</t>
  </si>
  <si>
    <t>25,00%
2346,27</t>
  </si>
  <si>
    <t>50,00%
6054,27</t>
  </si>
  <si>
    <t>100,00%
10185,91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</si>
</sst>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0"/>
  </numFmts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5" xfId="0" applyFont="1" applyFill="1" applyBorder="1" applyAlignment="1">
      <alignment horizontal="right" vertical="top" wrapText="1"/>
    </xf>
    <xf numFmtId="4" fontId="0" fillId="0" borderId="0" xfId="0" applyNumberFormat="1"/>
    <xf numFmtId="0" fontId="5" fillId="7" borderId="4" xfId="0" applyFont="1" applyFill="1" applyBorder="1" applyAlignment="1">
      <alignment horizontal="right" vertical="top" wrapText="1"/>
    </xf>
    <xf numFmtId="164" fontId="0" fillId="0" borderId="0" xfId="0" applyNumberFormat="1"/>
    <xf numFmtId="0" fontId="10" fillId="11" borderId="5" xfId="0" applyFont="1" applyFill="1" applyBorder="1" applyAlignment="1">
      <alignment horizontal="center" vertical="top" wrapText="1"/>
    </xf>
    <xf numFmtId="44" fontId="0" fillId="0" borderId="0" xfId="1" applyFont="1"/>
    <xf numFmtId="44" fontId="0" fillId="0" borderId="0" xfId="0" applyNumberFormat="1"/>
    <xf numFmtId="44" fontId="8" fillId="9" borderId="0" xfId="0" applyNumberFormat="1" applyFont="1" applyFill="1" applyAlignment="1">
      <alignment horizontal="right" vertical="top" wrapText="1"/>
    </xf>
    <xf numFmtId="10" fontId="8" fillId="9" borderId="0" xfId="2" applyNumberFormat="1" applyFont="1" applyFill="1" applyAlignment="1">
      <alignment horizontal="right" vertical="top" wrapText="1"/>
    </xf>
    <xf numFmtId="10" fontId="8" fillId="9" borderId="0" xfId="0" applyNumberFormat="1" applyFont="1" applyFill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showWhiteSpace="0" view="pageBreakPreview" topLeftCell="A4" zoomScale="130" zoomScaleNormal="100" zoomScaleSheetLayoutView="130" workbookViewId="0">
      <selection activeCell="F12" sqref="F12"/>
    </sheetView>
  </sheetViews>
  <sheetFormatPr defaultRowHeight="14.25" x14ac:dyDescent="0.2"/>
  <cols>
    <col min="1" max="1" width="20" bestFit="1" customWidth="1"/>
    <col min="2" max="2" width="39.375" customWidth="1"/>
    <col min="3" max="3" width="20" bestFit="1" customWidth="1"/>
    <col min="4" max="7" width="13.25" customWidth="1"/>
    <col min="8" max="9" width="12" bestFit="1" customWidth="1"/>
    <col min="10" max="11" width="14.5" bestFit="1" customWidth="1"/>
    <col min="12" max="12" width="16.75" customWidth="1"/>
    <col min="13" max="13" width="13.375" bestFit="1" customWidth="1"/>
    <col min="14" max="14" width="14.5" bestFit="1" customWidth="1"/>
    <col min="15" max="30" width="12" bestFit="1" customWidth="1"/>
  </cols>
  <sheetData>
    <row r="1" spans="1:14" ht="15" x14ac:dyDescent="0.2">
      <c r="A1" s="1"/>
      <c r="B1" s="1" t="s">
        <v>0</v>
      </c>
      <c r="C1" s="1" t="s">
        <v>1</v>
      </c>
      <c r="D1" s="19" t="s">
        <v>2</v>
      </c>
      <c r="E1" s="19"/>
      <c r="F1" s="19" t="s">
        <v>3</v>
      </c>
      <c r="G1" s="19"/>
    </row>
    <row r="2" spans="1:14" ht="95.1" customHeight="1" x14ac:dyDescent="0.2">
      <c r="A2" s="6"/>
      <c r="B2" s="6" t="s">
        <v>4</v>
      </c>
      <c r="C2" s="6" t="s">
        <v>5</v>
      </c>
      <c r="D2" s="18" t="s">
        <v>6</v>
      </c>
      <c r="E2" s="18"/>
      <c r="F2" s="18" t="s">
        <v>7</v>
      </c>
      <c r="G2" s="18"/>
    </row>
    <row r="3" spans="1:14" ht="15" x14ac:dyDescent="0.25">
      <c r="A3" s="20" t="s">
        <v>8</v>
      </c>
      <c r="B3" s="21"/>
      <c r="C3" s="21"/>
      <c r="D3" s="21"/>
      <c r="E3" s="21"/>
      <c r="F3" s="21"/>
      <c r="G3" s="21"/>
    </row>
    <row r="4" spans="1:14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14" ht="25.5" x14ac:dyDescent="0.2">
      <c r="A5" s="4" t="s">
        <v>16</v>
      </c>
      <c r="B5" s="4" t="s">
        <v>17</v>
      </c>
      <c r="C5" s="10" t="s">
        <v>38</v>
      </c>
      <c r="D5" s="12" t="s">
        <v>38</v>
      </c>
      <c r="E5" s="5" t="s">
        <v>18</v>
      </c>
      <c r="F5" s="5" t="s">
        <v>18</v>
      </c>
      <c r="G5" s="5" t="s">
        <v>18</v>
      </c>
      <c r="I5" s="9"/>
      <c r="J5" s="13">
        <v>109111.42</v>
      </c>
      <c r="K5" s="13"/>
      <c r="L5" s="13"/>
      <c r="M5" s="13"/>
      <c r="N5" s="14">
        <f t="shared" ref="N5:N13" si="0">J5+K5+L5+M5</f>
        <v>109111.42</v>
      </c>
    </row>
    <row r="6" spans="1:14" ht="25.5" x14ac:dyDescent="0.2">
      <c r="A6" s="4" t="s">
        <v>19</v>
      </c>
      <c r="B6" s="4" t="s">
        <v>20</v>
      </c>
      <c r="C6" s="10" t="s">
        <v>39</v>
      </c>
      <c r="D6" s="8" t="s">
        <v>21</v>
      </c>
      <c r="E6" s="5" t="s">
        <v>18</v>
      </c>
      <c r="F6" s="5" t="s">
        <v>18</v>
      </c>
      <c r="G6" s="5" t="s">
        <v>18</v>
      </c>
      <c r="I6" s="9"/>
      <c r="J6" s="13">
        <v>777.6</v>
      </c>
      <c r="K6" s="13"/>
      <c r="L6" s="13"/>
      <c r="M6" s="13"/>
      <c r="N6" s="14">
        <f t="shared" si="0"/>
        <v>777.6</v>
      </c>
    </row>
    <row r="7" spans="1:14" ht="25.5" x14ac:dyDescent="0.2">
      <c r="A7" s="4" t="s">
        <v>22</v>
      </c>
      <c r="B7" s="4" t="s">
        <v>23</v>
      </c>
      <c r="C7" s="10" t="s">
        <v>42</v>
      </c>
      <c r="D7" s="8" t="s">
        <v>40</v>
      </c>
      <c r="E7" s="8" t="s">
        <v>41</v>
      </c>
      <c r="F7" s="8" t="s">
        <v>41</v>
      </c>
      <c r="G7" s="5" t="s">
        <v>18</v>
      </c>
      <c r="I7" s="11"/>
      <c r="J7" s="13">
        <v>56792.85</v>
      </c>
      <c r="K7" s="13">
        <v>42594.63</v>
      </c>
      <c r="L7" s="13">
        <v>42594.63</v>
      </c>
      <c r="M7" s="13"/>
      <c r="N7" s="14">
        <f t="shared" si="0"/>
        <v>141982.10999999999</v>
      </c>
    </row>
    <row r="8" spans="1:14" ht="25.5" x14ac:dyDescent="0.2">
      <c r="A8" s="4" t="s">
        <v>24</v>
      </c>
      <c r="B8" s="4" t="s">
        <v>25</v>
      </c>
      <c r="C8" s="10" t="s">
        <v>43</v>
      </c>
      <c r="D8" s="5" t="s">
        <v>18</v>
      </c>
      <c r="E8" s="8" t="s">
        <v>47</v>
      </c>
      <c r="F8" s="8" t="s">
        <v>48</v>
      </c>
      <c r="G8" s="5" t="s">
        <v>18</v>
      </c>
      <c r="I8" s="9"/>
      <c r="J8" s="13"/>
      <c r="K8" s="13">
        <v>36219.14</v>
      </c>
      <c r="L8" s="13">
        <v>36219.129999999997</v>
      </c>
      <c r="M8" s="13"/>
      <c r="N8" s="14">
        <f t="shared" si="0"/>
        <v>72438.26999999999</v>
      </c>
    </row>
    <row r="9" spans="1:14" ht="25.5" x14ac:dyDescent="0.2">
      <c r="A9" s="4" t="s">
        <v>26</v>
      </c>
      <c r="B9" s="4" t="s">
        <v>27</v>
      </c>
      <c r="C9" s="10" t="s">
        <v>44</v>
      </c>
      <c r="D9" s="5" t="s">
        <v>18</v>
      </c>
      <c r="E9" s="8" t="s">
        <v>49</v>
      </c>
      <c r="F9" s="8" t="s">
        <v>49</v>
      </c>
      <c r="G9" s="5" t="s">
        <v>18</v>
      </c>
      <c r="I9" s="9"/>
      <c r="J9" s="13"/>
      <c r="K9" s="13">
        <v>53770.559999999998</v>
      </c>
      <c r="L9" s="13">
        <v>53770.559999999998</v>
      </c>
      <c r="M9" s="13"/>
      <c r="N9" s="14">
        <f t="shared" si="0"/>
        <v>107541.12</v>
      </c>
    </row>
    <row r="10" spans="1:14" ht="25.5" x14ac:dyDescent="0.2">
      <c r="A10" s="4" t="s">
        <v>28</v>
      </c>
      <c r="B10" s="4" t="s">
        <v>29</v>
      </c>
      <c r="C10" s="10" t="s">
        <v>45</v>
      </c>
      <c r="D10" s="5" t="s">
        <v>18</v>
      </c>
      <c r="E10" s="5" t="s">
        <v>18</v>
      </c>
      <c r="F10" s="8" t="s">
        <v>51</v>
      </c>
      <c r="G10" s="8" t="s">
        <v>51</v>
      </c>
      <c r="I10" s="9">
        <v>12108.54</v>
      </c>
      <c r="J10" s="13"/>
      <c r="K10" s="13"/>
      <c r="L10" s="13">
        <v>6054.27</v>
      </c>
      <c r="M10" s="13">
        <f>ROUND(I10*0.5,2)</f>
        <v>6054.27</v>
      </c>
      <c r="N10" s="14">
        <f t="shared" si="0"/>
        <v>12108.54</v>
      </c>
    </row>
    <row r="11" spans="1:14" ht="25.5" x14ac:dyDescent="0.2">
      <c r="A11" s="4" t="s">
        <v>30</v>
      </c>
      <c r="B11" s="4" t="s">
        <v>31</v>
      </c>
      <c r="C11" s="10" t="s">
        <v>52</v>
      </c>
      <c r="D11" s="5" t="s">
        <v>18</v>
      </c>
      <c r="E11" s="5" t="s">
        <v>18</v>
      </c>
      <c r="F11" s="5" t="s">
        <v>18</v>
      </c>
      <c r="G11" s="8" t="s">
        <v>52</v>
      </c>
      <c r="I11" s="9"/>
      <c r="J11" s="13"/>
      <c r="K11" s="13"/>
      <c r="L11" s="13"/>
      <c r="M11" s="13">
        <v>10185.91</v>
      </c>
      <c r="N11" s="14">
        <f t="shared" si="0"/>
        <v>10185.91</v>
      </c>
    </row>
    <row r="12" spans="1:14" ht="25.5" x14ac:dyDescent="0.2">
      <c r="A12" s="4" t="s">
        <v>32</v>
      </c>
      <c r="B12" s="4" t="s">
        <v>33</v>
      </c>
      <c r="C12" s="10" t="s">
        <v>46</v>
      </c>
      <c r="D12" s="8" t="s">
        <v>50</v>
      </c>
      <c r="E12" s="8" t="s">
        <v>50</v>
      </c>
      <c r="F12" s="8" t="s">
        <v>50</v>
      </c>
      <c r="G12" s="8" t="s">
        <v>50</v>
      </c>
      <c r="I12" s="9"/>
      <c r="J12" s="13">
        <v>2346.27</v>
      </c>
      <c r="K12" s="13">
        <v>2346.27</v>
      </c>
      <c r="L12" s="13">
        <v>2346.27</v>
      </c>
      <c r="M12" s="13">
        <v>2346.27</v>
      </c>
      <c r="N12" s="14">
        <f t="shared" si="0"/>
        <v>9385.08</v>
      </c>
    </row>
    <row r="13" spans="1:14" x14ac:dyDescent="0.2">
      <c r="A13" s="18" t="s">
        <v>34</v>
      </c>
      <c r="B13" s="18"/>
      <c r="C13" s="6"/>
      <c r="D13" s="16">
        <f>ROUND(D14/$N$14,4)</f>
        <v>0.36470000000000002</v>
      </c>
      <c r="E13" s="16">
        <f t="shared" ref="E13:F13" si="1">ROUND(E14/$N$14,4)</f>
        <v>0.29110000000000003</v>
      </c>
      <c r="F13" s="16">
        <f t="shared" si="1"/>
        <v>0.30420000000000003</v>
      </c>
      <c r="G13" s="16">
        <f>ROUND(G14/$N$14,4)-0.0001</f>
        <v>3.9999999999999994E-2</v>
      </c>
      <c r="J13" s="13"/>
      <c r="K13" s="13"/>
      <c r="L13" s="13"/>
      <c r="M13" s="13"/>
      <c r="N13" s="14">
        <f t="shared" si="0"/>
        <v>0</v>
      </c>
    </row>
    <row r="14" spans="1:14" x14ac:dyDescent="0.2">
      <c r="A14" s="18" t="s">
        <v>35</v>
      </c>
      <c r="B14" s="18"/>
      <c r="C14" s="6"/>
      <c r="D14" s="15">
        <f>J14</f>
        <v>169028.13999999998</v>
      </c>
      <c r="E14" s="15">
        <f t="shared" ref="E14:G14" si="2">K14</f>
        <v>134930.59999999998</v>
      </c>
      <c r="F14" s="15">
        <f t="shared" si="2"/>
        <v>140984.85999999999</v>
      </c>
      <c r="G14" s="15">
        <f t="shared" si="2"/>
        <v>18586.45</v>
      </c>
      <c r="J14" s="13">
        <f>SUM(J5:J12)</f>
        <v>169028.13999999998</v>
      </c>
      <c r="K14" s="13">
        <f t="shared" ref="K14:L14" si="3">SUM(K5:K12)</f>
        <v>134930.59999999998</v>
      </c>
      <c r="L14" s="13">
        <f t="shared" si="3"/>
        <v>140984.85999999999</v>
      </c>
      <c r="M14" s="13">
        <f>SUM(M5:M12)</f>
        <v>18586.45</v>
      </c>
      <c r="N14" s="14">
        <f>J14+K14+L14+M14</f>
        <v>463530.05</v>
      </c>
    </row>
    <row r="15" spans="1:14" x14ac:dyDescent="0.2">
      <c r="A15" s="18" t="s">
        <v>36</v>
      </c>
      <c r="B15" s="18"/>
      <c r="C15" s="6"/>
      <c r="D15" s="17">
        <f>D13</f>
        <v>0.36470000000000002</v>
      </c>
      <c r="E15" s="17">
        <f>D15++E13</f>
        <v>0.65580000000000005</v>
      </c>
      <c r="F15" s="17">
        <f t="shared" ref="F15:G15" si="4">E15++F13</f>
        <v>0.96000000000000008</v>
      </c>
      <c r="G15" s="17">
        <f t="shared" si="4"/>
        <v>1</v>
      </c>
    </row>
    <row r="16" spans="1:14" x14ac:dyDescent="0.2">
      <c r="A16" s="18" t="s">
        <v>37</v>
      </c>
      <c r="B16" s="18"/>
      <c r="C16" s="6"/>
      <c r="D16" s="15">
        <f>D14</f>
        <v>169028.13999999998</v>
      </c>
      <c r="E16" s="15">
        <f>D16+E14</f>
        <v>303958.74</v>
      </c>
      <c r="F16" s="15">
        <f t="shared" ref="F16:G16" si="5">E16+F14</f>
        <v>444943.6</v>
      </c>
      <c r="G16" s="15">
        <f t="shared" si="5"/>
        <v>463530.05</v>
      </c>
    </row>
    <row r="17" spans="1:7" x14ac:dyDescent="0.2">
      <c r="A17" s="7"/>
      <c r="B17" s="7"/>
      <c r="C17" s="7"/>
      <c r="D17" s="7"/>
      <c r="E17" s="7"/>
      <c r="F17" s="7"/>
      <c r="G17" s="7"/>
    </row>
  </sheetData>
  <mergeCells count="9">
    <mergeCell ref="F1:G1"/>
    <mergeCell ref="D2:E2"/>
    <mergeCell ref="F2:G2"/>
    <mergeCell ref="A3:G3"/>
    <mergeCell ref="A13:B13"/>
    <mergeCell ref="A14:B14"/>
    <mergeCell ref="A15:B15"/>
    <mergeCell ref="A16:B16"/>
    <mergeCell ref="D1:E1"/>
  </mergeCells>
  <pageMargins left="0.51181102362204722" right="0.51181102362204722" top="0.98425196850393704" bottom="0.98425196850393704" header="0.51181102362204722" footer="0.51181102362204722"/>
  <pageSetup paperSize="8" scale="59" orientation="portrait" r:id="rId1"/>
  <headerFooter>
    <oddHeader>&amp;L &amp;C &amp;R</oddHeader>
    <oddFooter>&amp;L &amp;C 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Igor Nunes</cp:lastModifiedBy>
  <cp:revision>0</cp:revision>
  <cp:lastPrinted>2026-04-01T12:18:28Z</cp:lastPrinted>
  <dcterms:created xsi:type="dcterms:W3CDTF">2026-03-31T14:51:06Z</dcterms:created>
  <dcterms:modified xsi:type="dcterms:W3CDTF">2026-04-01T12:18:31Z</dcterms:modified>
</cp:coreProperties>
</file>